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Лист1!$A$1:$P$31</definedName>
  </definedNames>
  <calcPr calcId="125725"/>
</workbook>
</file>

<file path=xl/calcChain.xml><?xml version="1.0" encoding="utf-8"?>
<calcChain xmlns="http://schemas.openxmlformats.org/spreadsheetml/2006/main">
  <c r="G26" i="1"/>
  <c r="H26"/>
  <c r="I26"/>
  <c r="J26"/>
  <c r="K26"/>
  <c r="L26"/>
  <c r="M26"/>
  <c r="N26"/>
  <c r="O26"/>
  <c r="F26"/>
  <c r="F25"/>
  <c r="G25"/>
  <c r="H25"/>
  <c r="I25"/>
  <c r="J25"/>
  <c r="K25"/>
  <c r="L25"/>
  <c r="M25"/>
  <c r="N25"/>
  <c r="O25"/>
  <c r="E26"/>
  <c r="F19"/>
  <c r="G19"/>
  <c r="H19"/>
  <c r="I19"/>
  <c r="J19"/>
  <c r="K19"/>
  <c r="L19"/>
  <c r="M19"/>
  <c r="N19"/>
  <c r="O19"/>
  <c r="E19"/>
  <c r="P21"/>
  <c r="P27"/>
  <c r="P23" l="1"/>
  <c r="P20" l="1"/>
  <c r="P28" l="1"/>
  <c r="P26" s="1"/>
  <c r="P25" s="1"/>
  <c r="F15"/>
  <c r="G15"/>
  <c r="H15"/>
  <c r="I15"/>
  <c r="J15"/>
  <c r="K15"/>
  <c r="L15"/>
  <c r="M15"/>
  <c r="N15"/>
  <c r="O15"/>
  <c r="E15"/>
  <c r="P17"/>
  <c r="P22" l="1"/>
  <c r="P24" l="1"/>
  <c r="P19" s="1"/>
  <c r="F18"/>
  <c r="G18"/>
  <c r="H18"/>
  <c r="I18"/>
  <c r="J18"/>
  <c r="K18"/>
  <c r="L18"/>
  <c r="M18"/>
  <c r="N18"/>
  <c r="O18"/>
  <c r="E18"/>
  <c r="P16"/>
  <c r="P15" s="1"/>
  <c r="P18" l="1"/>
  <c r="F14" l="1"/>
  <c r="G14"/>
  <c r="G29" s="1"/>
  <c r="H14"/>
  <c r="H29" s="1"/>
  <c r="I14"/>
  <c r="I29" s="1"/>
  <c r="J14"/>
  <c r="J29" s="1"/>
  <c r="K14"/>
  <c r="K29" s="1"/>
  <c r="L14"/>
  <c r="L29" s="1"/>
  <c r="M14"/>
  <c r="M29" s="1"/>
  <c r="N14"/>
  <c r="N29" s="1"/>
  <c r="O14"/>
  <c r="O29" s="1"/>
  <c r="E14" l="1"/>
  <c r="P14" s="1"/>
  <c r="F29" l="1"/>
  <c r="E25" l="1"/>
  <c r="P29" l="1"/>
  <c r="E29"/>
</calcChain>
</file>

<file path=xl/sharedStrings.xml><?xml version="1.0" encoding="utf-8"?>
<sst xmlns="http://schemas.openxmlformats.org/spreadsheetml/2006/main" count="74" uniqueCount="66">
  <si>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</si>
  <si>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</si>
  <si>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</si>
  <si>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</si>
  <si>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</si>
  <si>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</si>
  <si>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</si>
  <si>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</si>
  <si>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</si>
  <si>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</si>
  <si>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</si>
  <si>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</si>
  <si>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</si>
  <si>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</si>
  <si>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</si>
  <si>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</si>
  <si>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</si>
  <si>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13553000000</t>
  </si>
  <si>
    <t>(код бюджету)</t>
  </si>
  <si>
    <t>видатків  бюджету Дрогобицької міської територіальної громади на 2023 рік</t>
  </si>
  <si>
    <t>0600000</t>
  </si>
  <si>
    <t>Відділ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</si>
  <si>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</si>
  <si>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</si>
  <si>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</si>
  <si>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</si>
  <si>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</si>
  <si>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</si>
  <si>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</si>
  <si>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</si>
  <si>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</si>
  <si>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</si>
  <si>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</si>
  <si>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</si>
  <si>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</si>
  <si>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</si>
  <si>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0960</t>
  </si>
  <si>
    <t xml:space="preserve">Візи:
Заступник начальника – 
начальник бюджетного відділу                                                                      Тетяна ДУДИЧ
</t>
  </si>
  <si>
    <t>4082</t>
  </si>
  <si>
    <t>0829</t>
  </si>
  <si>
    <t>Інші заходи в галузі культури і мистецтва</t>
  </si>
  <si>
    <t>1014082</t>
  </si>
  <si>
    <t>0824</t>
  </si>
  <si>
    <t>0443</t>
  </si>
  <si>
    <t>Будівництво освітніх установ та закладів</t>
  </si>
  <si>
    <t>1014040</t>
  </si>
  <si>
    <t>1011080</t>
  </si>
  <si>
    <t>1080</t>
  </si>
  <si>
    <t>Надання спеціалізованої освіти мистецькими школами</t>
  </si>
  <si>
    <t>4040</t>
  </si>
  <si>
    <t>Забезпечення діяльності музеїв i виставок</t>
  </si>
  <si>
    <t>Будівництво інших об"єктів комунальної власності</t>
  </si>
  <si>
    <t>до рішення сесії</t>
  </si>
  <si>
    <t xml:space="preserve">
Начальник фінансового управління                                                           Оксана САВРАН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</si>
  <si>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</si>
  <si>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</si>
  <si>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</si>
  <si>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</si>
  <si>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1216030</t>
  </si>
  <si>
    <t>6030</t>
  </si>
  <si>
    <t>0620</t>
  </si>
  <si>
    <t>Організація благоустрою населених пунктів</t>
  </si>
  <si>
    <t>1014030</t>
  </si>
  <si>
    <t>4030</t>
  </si>
  <si>
    <t>Забезпечення діяльності бібліотек</t>
  </si>
  <si>
    <t>від17.08.2023 №1835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</si>
</sst>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6" fillId="0" borderId="0" xfId="0" applyFont="1" applyAlignment="1"/>
    <xf numFmtId="4" fontId="0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M3" sqref="M3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2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9.5703125" style="1" customWidth="1"/>
    <col min="10" max="11" width="13.7109375" style="1" customWidth="1"/>
    <col min="12" max="12" width="10.85546875" style="1" bestFit="1" customWidth="1"/>
    <col min="13" max="13" width="9.28515625" style="1" customWidth="1"/>
    <col min="14" max="14" width="12.140625" style="1" customWidth="1"/>
    <col min="15" max="16" width="13.7109375" style="1" customWidth="1"/>
  </cols>
  <sheetData>
    <row r="1" spans="1:16">
      <c r="M1" s="1" t="s">
        <v>0</v>
      </c>
    </row>
    <row r="2" spans="1:16">
      <c r="M2" s="1" t="s">
        <v>52</v>
      </c>
    </row>
    <row r="3" spans="1:16">
      <c r="M3" s="1" t="s">
        <v>65</v>
      </c>
    </row>
    <row r="5" spans="1:16">
      <c r="A5" s="31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>
      <c r="A6" s="31" t="s">
        <v>19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2" t="s">
        <v>17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18</v>
      </c>
      <c r="P8" s="5" t="s">
        <v>2</v>
      </c>
    </row>
    <row r="9" spans="1:16">
      <c r="A9" s="33" t="s">
        <v>3</v>
      </c>
      <c r="B9" s="33" t="s">
        <v>4</v>
      </c>
      <c r="C9" s="33" t="s">
        <v>5</v>
      </c>
      <c r="D9" s="28" t="s">
        <v>6</v>
      </c>
      <c r="E9" s="28" t="s">
        <v>7</v>
      </c>
      <c r="F9" s="28"/>
      <c r="G9" s="28"/>
      <c r="H9" s="28"/>
      <c r="I9" s="28"/>
      <c r="J9" s="28" t="s">
        <v>12</v>
      </c>
      <c r="K9" s="28"/>
      <c r="L9" s="28"/>
      <c r="M9" s="28"/>
      <c r="N9" s="28"/>
      <c r="O9" s="28"/>
      <c r="P9" s="28" t="s">
        <v>14</v>
      </c>
    </row>
    <row r="10" spans="1:16">
      <c r="A10" s="28"/>
      <c r="B10" s="28"/>
      <c r="C10" s="28"/>
      <c r="D10" s="28"/>
      <c r="E10" s="28" t="s">
        <v>8</v>
      </c>
      <c r="F10" s="28" t="s">
        <v>27</v>
      </c>
      <c r="G10" s="28" t="s">
        <v>9</v>
      </c>
      <c r="H10" s="28"/>
      <c r="I10" s="28" t="s">
        <v>11</v>
      </c>
      <c r="J10" s="28" t="s">
        <v>8</v>
      </c>
      <c r="K10" s="28" t="s">
        <v>13</v>
      </c>
      <c r="L10" s="28" t="s">
        <v>27</v>
      </c>
      <c r="M10" s="28" t="s">
        <v>9</v>
      </c>
      <c r="N10" s="28"/>
      <c r="O10" s="28" t="s">
        <v>11</v>
      </c>
      <c r="P10" s="28"/>
    </row>
    <row r="11" spans="1:16">
      <c r="A11" s="28"/>
      <c r="B11" s="28"/>
      <c r="C11" s="28"/>
      <c r="D11" s="28"/>
      <c r="E11" s="28"/>
      <c r="F11" s="28"/>
      <c r="G11" s="28" t="s">
        <v>28</v>
      </c>
      <c r="H11" s="28" t="s">
        <v>10</v>
      </c>
      <c r="I11" s="28"/>
      <c r="J11" s="28"/>
      <c r="K11" s="28"/>
      <c r="L11" s="28"/>
      <c r="M11" s="28" t="s">
        <v>29</v>
      </c>
      <c r="N11" s="28" t="s">
        <v>10</v>
      </c>
      <c r="O11" s="28"/>
      <c r="P11" s="28"/>
    </row>
    <row r="12" spans="1:16" ht="44.2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 t="s">
        <v>20</v>
      </c>
      <c r="B14" s="8"/>
      <c r="C14" s="9"/>
      <c r="D14" s="18" t="s">
        <v>21</v>
      </c>
      <c r="E14" s="15">
        <f>E15</f>
        <v>-150000</v>
      </c>
      <c r="F14" s="15">
        <f t="shared" ref="F14:O14" si="0">F15</f>
        <v>-150000</v>
      </c>
      <c r="G14" s="15">
        <f t="shared" si="0"/>
        <v>0</v>
      </c>
      <c r="H14" s="15">
        <f t="shared" si="0"/>
        <v>0</v>
      </c>
      <c r="I14" s="15">
        <f t="shared" si="0"/>
        <v>0</v>
      </c>
      <c r="J14" s="15">
        <f t="shared" si="0"/>
        <v>1500000</v>
      </c>
      <c r="K14" s="10">
        <f t="shared" si="0"/>
        <v>1500000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1500000</v>
      </c>
      <c r="P14" s="10">
        <f t="shared" ref="P14" si="1">E14+J14</f>
        <v>1350000</v>
      </c>
    </row>
    <row r="15" spans="1:16">
      <c r="A15" s="7" t="s">
        <v>22</v>
      </c>
      <c r="B15" s="8"/>
      <c r="C15" s="9"/>
      <c r="D15" s="10"/>
      <c r="E15" s="15">
        <f t="shared" ref="E15:P15" si="2">SUM(E16:E17)</f>
        <v>-150000</v>
      </c>
      <c r="F15" s="15">
        <f t="shared" si="2"/>
        <v>-150000</v>
      </c>
      <c r="G15" s="15">
        <f t="shared" si="2"/>
        <v>0</v>
      </c>
      <c r="H15" s="15">
        <f t="shared" si="2"/>
        <v>0</v>
      </c>
      <c r="I15" s="15">
        <f t="shared" si="2"/>
        <v>0</v>
      </c>
      <c r="J15" s="15">
        <f t="shared" si="2"/>
        <v>1500000</v>
      </c>
      <c r="K15" s="15">
        <f t="shared" si="2"/>
        <v>1500000</v>
      </c>
      <c r="L15" s="15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1500000</v>
      </c>
      <c r="P15" s="15">
        <f t="shared" si="2"/>
        <v>1350000</v>
      </c>
    </row>
    <row r="16" spans="1:16" ht="36.75" customHeight="1">
      <c r="A16" s="11" t="s">
        <v>23</v>
      </c>
      <c r="B16" s="11" t="s">
        <v>24</v>
      </c>
      <c r="C16" s="12" t="s">
        <v>25</v>
      </c>
      <c r="D16" s="13" t="s">
        <v>26</v>
      </c>
      <c r="E16" s="16">
        <v>-150000</v>
      </c>
      <c r="F16" s="16">
        <v>-150000</v>
      </c>
      <c r="G16" s="16"/>
      <c r="H16" s="16"/>
      <c r="I16" s="16"/>
      <c r="J16" s="16"/>
      <c r="K16" s="14"/>
      <c r="L16" s="14"/>
      <c r="M16" s="14"/>
      <c r="N16" s="14"/>
      <c r="O16" s="14"/>
      <c r="P16" s="10">
        <f>J16+E16</f>
        <v>-150000</v>
      </c>
    </row>
    <row r="17" spans="1:16" ht="36.6" customHeight="1">
      <c r="A17" s="11">
        <v>617321</v>
      </c>
      <c r="B17" s="11">
        <v>7321</v>
      </c>
      <c r="C17" s="26" t="s">
        <v>43</v>
      </c>
      <c r="D17" s="14" t="s">
        <v>44</v>
      </c>
      <c r="E17" s="16"/>
      <c r="F17" s="16"/>
      <c r="G17" s="16"/>
      <c r="H17" s="16"/>
      <c r="I17" s="16"/>
      <c r="J17" s="16">
        <v>1500000</v>
      </c>
      <c r="K17" s="14">
        <v>1500000</v>
      </c>
      <c r="L17" s="14"/>
      <c r="M17" s="14"/>
      <c r="N17" s="14"/>
      <c r="O17" s="14">
        <v>1500000</v>
      </c>
      <c r="P17" s="10">
        <f t="shared" ref="P17" si="3">J17+E17</f>
        <v>1500000</v>
      </c>
    </row>
    <row r="18" spans="1:16" ht="25.5">
      <c r="A18" s="7" t="s">
        <v>33</v>
      </c>
      <c r="B18" s="8"/>
      <c r="C18" s="9"/>
      <c r="D18" s="18" t="s">
        <v>34</v>
      </c>
      <c r="E18" s="15">
        <f>E19</f>
        <v>-211600</v>
      </c>
      <c r="F18" s="15">
        <f t="shared" ref="F18:P18" si="4">F19</f>
        <v>-211600</v>
      </c>
      <c r="G18" s="15">
        <f t="shared" si="4"/>
        <v>0</v>
      </c>
      <c r="H18" s="15">
        <f t="shared" si="4"/>
        <v>-310600</v>
      </c>
      <c r="I18" s="15">
        <f t="shared" si="4"/>
        <v>0</v>
      </c>
      <c r="J18" s="15">
        <f t="shared" si="4"/>
        <v>310600</v>
      </c>
      <c r="K18" s="10">
        <f t="shared" si="4"/>
        <v>310600</v>
      </c>
      <c r="L18" s="10">
        <f t="shared" si="4"/>
        <v>0</v>
      </c>
      <c r="M18" s="10">
        <f t="shared" si="4"/>
        <v>0</v>
      </c>
      <c r="N18" s="10">
        <f t="shared" si="4"/>
        <v>0</v>
      </c>
      <c r="O18" s="10">
        <f t="shared" si="4"/>
        <v>310600</v>
      </c>
      <c r="P18" s="10">
        <f t="shared" si="4"/>
        <v>99000</v>
      </c>
    </row>
    <row r="19" spans="1:16">
      <c r="A19" s="7" t="s">
        <v>35</v>
      </c>
      <c r="B19" s="8"/>
      <c r="C19" s="9"/>
      <c r="D19" s="10"/>
      <c r="E19" s="15">
        <f>E24+E22+E20+E23+E21</f>
        <v>-211600</v>
      </c>
      <c r="F19" s="15">
        <f t="shared" ref="F19:P19" si="5">F24+F22+F20+F23+F21</f>
        <v>-211600</v>
      </c>
      <c r="G19" s="15">
        <f t="shared" si="5"/>
        <v>0</v>
      </c>
      <c r="H19" s="15">
        <f t="shared" si="5"/>
        <v>-310600</v>
      </c>
      <c r="I19" s="15">
        <f t="shared" si="5"/>
        <v>0</v>
      </c>
      <c r="J19" s="15">
        <f t="shared" si="5"/>
        <v>310600</v>
      </c>
      <c r="K19" s="15">
        <f t="shared" si="5"/>
        <v>310600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5">
        <f t="shared" si="5"/>
        <v>310600</v>
      </c>
      <c r="P19" s="15">
        <f t="shared" si="5"/>
        <v>99000</v>
      </c>
    </row>
    <row r="20" spans="1:16">
      <c r="A20" s="11" t="s">
        <v>46</v>
      </c>
      <c r="B20" s="11" t="s">
        <v>47</v>
      </c>
      <c r="C20" s="12" t="s">
        <v>36</v>
      </c>
      <c r="D20" s="13" t="s">
        <v>48</v>
      </c>
      <c r="E20" s="16">
        <v>-100000</v>
      </c>
      <c r="F20" s="16">
        <v>-100000</v>
      </c>
      <c r="G20" s="15"/>
      <c r="H20" s="16">
        <v>-100000</v>
      </c>
      <c r="I20" s="15"/>
      <c r="J20" s="16">
        <v>310600</v>
      </c>
      <c r="K20" s="25">
        <v>310600</v>
      </c>
      <c r="L20" s="25"/>
      <c r="M20" s="25"/>
      <c r="N20" s="25"/>
      <c r="O20" s="25">
        <v>310600</v>
      </c>
      <c r="P20" s="14">
        <f>E20+J20</f>
        <v>210600</v>
      </c>
    </row>
    <row r="21" spans="1:16">
      <c r="A21" s="11" t="s">
        <v>62</v>
      </c>
      <c r="B21" s="11" t="s">
        <v>63</v>
      </c>
      <c r="C21" s="12" t="s">
        <v>42</v>
      </c>
      <c r="D21" s="13" t="s">
        <v>64</v>
      </c>
      <c r="E21" s="14">
        <v>10000</v>
      </c>
      <c r="F21" s="14">
        <v>10000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0">
        <f t="shared" ref="P21" si="6">J21+E21</f>
        <v>10000</v>
      </c>
    </row>
    <row r="22" spans="1:16">
      <c r="A22" s="11" t="s">
        <v>45</v>
      </c>
      <c r="B22" s="11" t="s">
        <v>49</v>
      </c>
      <c r="C22" s="12" t="s">
        <v>42</v>
      </c>
      <c r="D22" s="13" t="s">
        <v>50</v>
      </c>
      <c r="E22" s="16">
        <v>-210600</v>
      </c>
      <c r="F22" s="16">
        <v>-210600</v>
      </c>
      <c r="G22" s="15"/>
      <c r="H22" s="16">
        <v>-210600</v>
      </c>
      <c r="I22" s="15"/>
      <c r="J22" s="15"/>
      <c r="K22" s="10"/>
      <c r="L22" s="10"/>
      <c r="M22" s="10"/>
      <c r="N22" s="10"/>
      <c r="O22" s="10"/>
      <c r="P22" s="14">
        <f>E22+J22</f>
        <v>-210600</v>
      </c>
    </row>
    <row r="23" spans="1:16" ht="25.5">
      <c r="A23" s="11" t="s">
        <v>54</v>
      </c>
      <c r="B23" s="11" t="s">
        <v>55</v>
      </c>
      <c r="C23" s="12" t="s">
        <v>56</v>
      </c>
      <c r="D23" s="13" t="s">
        <v>57</v>
      </c>
      <c r="E23" s="14">
        <v>138000</v>
      </c>
      <c r="F23" s="14">
        <v>138000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0">
        <f t="shared" ref="P23" si="7">J23+E23</f>
        <v>138000</v>
      </c>
    </row>
    <row r="24" spans="1:16">
      <c r="A24" s="11" t="s">
        <v>41</v>
      </c>
      <c r="B24" s="11" t="s">
        <v>38</v>
      </c>
      <c r="C24" s="12" t="s">
        <v>39</v>
      </c>
      <c r="D24" s="13" t="s">
        <v>40</v>
      </c>
      <c r="E24" s="16">
        <v>-49000</v>
      </c>
      <c r="F24" s="16">
        <v>-49000</v>
      </c>
      <c r="G24" s="16"/>
      <c r="H24" s="16"/>
      <c r="I24" s="16">
        <v>0</v>
      </c>
      <c r="J24" s="16"/>
      <c r="K24" s="14"/>
      <c r="L24" s="14"/>
      <c r="M24" s="14"/>
      <c r="N24" s="14"/>
      <c r="O24" s="14"/>
      <c r="P24" s="14">
        <f>E24+J24</f>
        <v>-49000</v>
      </c>
    </row>
    <row r="25" spans="1:16">
      <c r="A25" s="7" t="s">
        <v>30</v>
      </c>
      <c r="B25" s="8"/>
      <c r="C25" s="9"/>
      <c r="D25" s="18" t="s">
        <v>31</v>
      </c>
      <c r="E25" s="15">
        <f>E26</f>
        <v>-68000</v>
      </c>
      <c r="F25" s="15">
        <f>F26</f>
        <v>-68000</v>
      </c>
      <c r="G25" s="15">
        <f t="shared" ref="G25:P25" si="8">G26</f>
        <v>0</v>
      </c>
      <c r="H25" s="15">
        <f t="shared" si="8"/>
        <v>0</v>
      </c>
      <c r="I25" s="15">
        <f t="shared" si="8"/>
        <v>0</v>
      </c>
      <c r="J25" s="15">
        <f t="shared" si="8"/>
        <v>49000</v>
      </c>
      <c r="K25" s="15">
        <f t="shared" si="8"/>
        <v>49000</v>
      </c>
      <c r="L25" s="15">
        <f t="shared" si="8"/>
        <v>0</v>
      </c>
      <c r="M25" s="15">
        <f t="shared" si="8"/>
        <v>0</v>
      </c>
      <c r="N25" s="15">
        <f t="shared" si="8"/>
        <v>0</v>
      </c>
      <c r="O25" s="15">
        <f t="shared" si="8"/>
        <v>49000</v>
      </c>
      <c r="P25" s="15">
        <f t="shared" si="8"/>
        <v>-19000</v>
      </c>
    </row>
    <row r="26" spans="1:16">
      <c r="A26" s="7" t="s">
        <v>32</v>
      </c>
      <c r="B26" s="8"/>
      <c r="C26" s="9"/>
      <c r="D26" s="10"/>
      <c r="E26" s="15">
        <f>SUM(E27:E28)</f>
        <v>-68000</v>
      </c>
      <c r="F26" s="15">
        <f>SUM(F27:F28)</f>
        <v>-68000</v>
      </c>
      <c r="G26" s="15">
        <f t="shared" ref="G26:P26" si="9">SUM(G27:G28)</f>
        <v>0</v>
      </c>
      <c r="H26" s="15">
        <f t="shared" si="9"/>
        <v>0</v>
      </c>
      <c r="I26" s="15">
        <f t="shared" si="9"/>
        <v>0</v>
      </c>
      <c r="J26" s="15">
        <f t="shared" si="9"/>
        <v>49000</v>
      </c>
      <c r="K26" s="15">
        <f t="shared" si="9"/>
        <v>49000</v>
      </c>
      <c r="L26" s="15">
        <f t="shared" si="9"/>
        <v>0</v>
      </c>
      <c r="M26" s="15">
        <f t="shared" si="9"/>
        <v>0</v>
      </c>
      <c r="N26" s="15">
        <f t="shared" si="9"/>
        <v>0</v>
      </c>
      <c r="O26" s="15">
        <f t="shared" si="9"/>
        <v>49000</v>
      </c>
      <c r="P26" s="15">
        <f t="shared" si="9"/>
        <v>-19000</v>
      </c>
    </row>
    <row r="27" spans="1:16">
      <c r="A27" s="11" t="s">
        <v>58</v>
      </c>
      <c r="B27" s="11" t="s">
        <v>59</v>
      </c>
      <c r="C27" s="12" t="s">
        <v>60</v>
      </c>
      <c r="D27" s="13" t="s">
        <v>61</v>
      </c>
      <c r="E27" s="14">
        <v>-68000</v>
      </c>
      <c r="F27" s="14">
        <v>-68000</v>
      </c>
      <c r="G27" s="14">
        <v>0</v>
      </c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0">
        <f t="shared" ref="P27" si="10">J27+E27</f>
        <v>-68000</v>
      </c>
    </row>
    <row r="28" spans="1:16">
      <c r="A28" s="11">
        <v>1217330</v>
      </c>
      <c r="B28" s="17">
        <v>7330</v>
      </c>
      <c r="C28" s="12">
        <v>443</v>
      </c>
      <c r="D28" s="14" t="s">
        <v>51</v>
      </c>
      <c r="E28" s="16"/>
      <c r="F28" s="16"/>
      <c r="G28" s="15"/>
      <c r="H28" s="15"/>
      <c r="I28" s="15"/>
      <c r="J28" s="15">
        <v>49000</v>
      </c>
      <c r="K28" s="10">
        <v>49000</v>
      </c>
      <c r="L28" s="10"/>
      <c r="M28" s="10"/>
      <c r="N28" s="10"/>
      <c r="O28" s="10">
        <v>49000</v>
      </c>
      <c r="P28" s="10">
        <f>J28+E28</f>
        <v>49000</v>
      </c>
    </row>
    <row r="29" spans="1:16">
      <c r="A29" s="8" t="s">
        <v>15</v>
      </c>
      <c r="B29" s="8" t="s">
        <v>15</v>
      </c>
      <c r="C29" s="9" t="s">
        <v>15</v>
      </c>
      <c r="D29" s="10" t="s">
        <v>16</v>
      </c>
      <c r="E29" s="15">
        <f>E14+E25+E18</f>
        <v>-429600</v>
      </c>
      <c r="F29" s="15">
        <f t="shared" ref="F29:P29" si="11">F14+F25+F18</f>
        <v>-429600</v>
      </c>
      <c r="G29" s="15">
        <f t="shared" si="11"/>
        <v>0</v>
      </c>
      <c r="H29" s="15">
        <f t="shared" si="11"/>
        <v>-310600</v>
      </c>
      <c r="I29" s="15">
        <f t="shared" si="11"/>
        <v>0</v>
      </c>
      <c r="J29" s="15">
        <f t="shared" si="11"/>
        <v>1859600</v>
      </c>
      <c r="K29" s="15">
        <f t="shared" si="11"/>
        <v>1859600</v>
      </c>
      <c r="L29" s="15">
        <f t="shared" si="11"/>
        <v>0</v>
      </c>
      <c r="M29" s="15">
        <f t="shared" si="11"/>
        <v>0</v>
      </c>
      <c r="N29" s="15">
        <f t="shared" si="11"/>
        <v>0</v>
      </c>
      <c r="O29" s="15">
        <f t="shared" si="11"/>
        <v>1859600</v>
      </c>
      <c r="P29" s="15">
        <f t="shared" si="11"/>
        <v>1430000</v>
      </c>
    </row>
    <row r="30" spans="1:16" ht="54" customHeight="1">
      <c r="A30" s="20"/>
      <c r="B30" s="20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s="19" customFormat="1" ht="96" customHeight="1">
      <c r="A31" s="29" t="s">
        <v>53</v>
      </c>
      <c r="B31" s="29"/>
      <c r="C31" s="29"/>
      <c r="D31" s="29"/>
      <c r="E31" s="29"/>
      <c r="F31" s="29"/>
      <c r="G31" s="29"/>
      <c r="H31" s="27"/>
      <c r="I31" s="27"/>
      <c r="J31" s="27"/>
      <c r="K31" s="27"/>
      <c r="L31" s="27"/>
      <c r="M31" s="27"/>
      <c r="N31" s="27"/>
      <c r="O31" s="27"/>
      <c r="P31" s="27"/>
    </row>
    <row r="32" spans="1:16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6" s="24" customFormat="1" ht="105" customHeight="1">
      <c r="A33" s="30" t="s">
        <v>37</v>
      </c>
      <c r="B33" s="30"/>
      <c r="C33" s="30"/>
      <c r="D33" s="30"/>
      <c r="E33" s="30"/>
      <c r="F33" s="30"/>
    </row>
  </sheetData>
  <mergeCells count="24">
    <mergeCell ref="A31:G31"/>
    <mergeCell ref="A33:F33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2" right="0.196850393700787" top="0.2" bottom="0.196850393700787" header="0" footer="0"/>
  <pageSetup paperSize="9" scale="59" fitToHeight="500" orientation="landscape" r:id="rId1"/>
  <rowBreaks count="1" manualBreakCount="1">
    <brk id="3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2023-07-17T08:55:19Z</cp:lastPrinted>
  <dcterms:created xsi:type="dcterms:W3CDTF">2022-11-08T08:12:38Z</dcterms:created>
  <dcterms:modified xsi:type="dcterms:W3CDTF">2023-08-17T13:01:15Z</dcterms:modified>
</cp:coreProperties>
</file>